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Power Query\Start\Rozdział 5\"/>
    </mc:Choice>
  </mc:AlternateContent>
  <xr:revisionPtr revIDLastSave="0" documentId="13_ncr:1_{47519A7A-2337-4FF6-B426-566C19FA976F}" xr6:coauthVersionLast="47" xr6:coauthVersionMax="47" xr10:uidLastSave="{00000000-0000-0000-0000-000000000000}"/>
  <bookViews>
    <workbookView xWindow="-120" yWindow="-120" windowWidth="29040" windowHeight="15720" tabRatio="691" xr2:uid="{00000000-000D-0000-FFFF-FFFF00000000}"/>
  </bookViews>
  <sheets>
    <sheet name="Statystyka" sheetId="11" r:id="rId1"/>
    <sheet name="Korekty" sheetId="12" r:id="rId2"/>
    <sheet name="Pracownicy" sheetId="13" r:id="rId3"/>
    <sheet name="Czas Pracy" sheetId="14" r:id="rId4"/>
    <sheet name="Z przykładów" sheetId="15" r:id="rId5"/>
  </sheets>
  <definedNames>
    <definedName name="ExternalData_1" localSheetId="1" hidden="1">Korekty!#REF!</definedName>
    <definedName name="ExternalData_1" localSheetId="2" hidden="1">Pracownicy!#REF!</definedName>
    <definedName name="ExternalData_1" localSheetId="0" hidden="1">Statystyka!#REF!</definedName>
    <definedName name="ExternalData_1" localSheetId="4" hidden="1">'Z przykładów'!#REF!</definedName>
    <definedName name="ExternalData_2" localSheetId="4" hidden="1">'Z przykładów'!#REF!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14" l="1"/>
  <c r="B4" i="13"/>
  <c r="B3" i="13"/>
  <c r="E3" i="14"/>
  <c r="E4" i="14"/>
  <c r="E5" i="14"/>
  <c r="E6" i="14"/>
  <c r="E7" i="14"/>
  <c r="E8" i="14"/>
  <c r="E9" i="14"/>
</calcChain>
</file>

<file path=xl/sharedStrings.xml><?xml version="1.0" encoding="utf-8"?>
<sst xmlns="http://schemas.openxmlformats.org/spreadsheetml/2006/main" count="120" uniqueCount="97">
  <si>
    <t>Anna Kowalska</t>
  </si>
  <si>
    <t>Jan Nowak</t>
  </si>
  <si>
    <t>Maria Wiśniewska</t>
  </si>
  <si>
    <t>Piotr Zieliński</t>
  </si>
  <si>
    <t>Katarzyna Mazur</t>
  </si>
  <si>
    <t>Tomasz Kaczmarek</t>
  </si>
  <si>
    <t>Monika Dudek</t>
  </si>
  <si>
    <t>Adam Lewandowski</t>
  </si>
  <si>
    <t>Ewa Szymańska</t>
  </si>
  <si>
    <t>Michał Wójcik</t>
  </si>
  <si>
    <t>Joanna Krawczyk</t>
  </si>
  <si>
    <t>Sty</t>
  </si>
  <si>
    <t>Lut</t>
  </si>
  <si>
    <t>Mar</t>
  </si>
  <si>
    <t>Fabryka</t>
  </si>
  <si>
    <t>Filozoficzny Flaming</t>
  </si>
  <si>
    <t>Taneczny Tukan</t>
  </si>
  <si>
    <t>Nostalgiczny Narwal</t>
  </si>
  <si>
    <t>Romantyczny Rekin</t>
  </si>
  <si>
    <t>Chaotyczny Chomik</t>
  </si>
  <si>
    <t>Leniwy Lemur</t>
  </si>
  <si>
    <t>Dramatyczny Dzięcioł</t>
  </si>
  <si>
    <t>Spontaniczny Sęp</t>
  </si>
  <si>
    <t>Kreatywny Krokodyl</t>
  </si>
  <si>
    <t>Ekstrawagancki Emu</t>
  </si>
  <si>
    <t>Melancholijny Motyl</t>
  </si>
  <si>
    <t>Nazwa utworu</t>
  </si>
  <si>
    <t>Liczba znaków</t>
  </si>
  <si>
    <t>Przygody Puchatego Pingwina</t>
  </si>
  <si>
    <t>Skarby Sennego Słonia</t>
  </si>
  <si>
    <t>Refleksje Roztargnionego Rekina</t>
  </si>
  <si>
    <t>Wspomnienia Wesołego Wilka</t>
  </si>
  <si>
    <t>Ballada Błękitnego Bażanta</t>
  </si>
  <si>
    <t>Opowieści Odważnej Ośmiornicy</t>
  </si>
  <si>
    <t>Troski Turkusowego Tulipana</t>
  </si>
  <si>
    <t>Pracownik</t>
  </si>
  <si>
    <t>Data zatrudnienia</t>
  </si>
  <si>
    <t>Data zwolnienia</t>
  </si>
  <si>
    <t>Update bazy danych</t>
  </si>
  <si>
    <t>2024-12-15T14:30:00+01:00</t>
  </si>
  <si>
    <t>Id Pracownika</t>
  </si>
  <si>
    <t>Godzina we</t>
  </si>
  <si>
    <t>Godzina wy</t>
  </si>
  <si>
    <t>Czas pracy</t>
  </si>
  <si>
    <t>2025-02-05T14:30:00+03:00</t>
  </si>
  <si>
    <t>2025-06-07T14:30:00+05:00</t>
  </si>
  <si>
    <t>2025-06-14T14:30:00+01:00</t>
  </si>
  <si>
    <t>Stawka za 100</t>
  </si>
  <si>
    <t>Klient</t>
  </si>
  <si>
    <t>Imię</t>
  </si>
  <si>
    <t>Nazwisko</t>
  </si>
  <si>
    <t>anna</t>
  </si>
  <si>
    <t>jan</t>
  </si>
  <si>
    <t>maria</t>
  </si>
  <si>
    <t>piotr</t>
  </si>
  <si>
    <t>katarzyna</t>
  </si>
  <si>
    <t>tomasz</t>
  </si>
  <si>
    <t>monika</t>
  </si>
  <si>
    <t>adam</t>
  </si>
  <si>
    <t>ewa</t>
  </si>
  <si>
    <t>michał</t>
  </si>
  <si>
    <t>joanna</t>
  </si>
  <si>
    <t>kowalska</t>
  </si>
  <si>
    <t>nowak</t>
  </si>
  <si>
    <t>wiśniewska</t>
  </si>
  <si>
    <t>zieliński</t>
  </si>
  <si>
    <t>mazur</t>
  </si>
  <si>
    <t>kaczmarek</t>
  </si>
  <si>
    <t>dudek</t>
  </si>
  <si>
    <t>lewandowski</t>
  </si>
  <si>
    <t>szymańska</t>
  </si>
  <si>
    <t>wójcik</t>
  </si>
  <si>
    <t>krawczyk</t>
  </si>
  <si>
    <t>Data urodzenia</t>
  </si>
  <si>
    <t>Produkt</t>
  </si>
  <si>
    <t>Kategoria</t>
  </si>
  <si>
    <t>Ilość</t>
  </si>
  <si>
    <t>Cena jedn.</t>
  </si>
  <si>
    <t>Jabłka Gala</t>
  </si>
  <si>
    <t>Owoce</t>
  </si>
  <si>
    <t>Czekolada mleczna</t>
  </si>
  <si>
    <t>Słodycze</t>
  </si>
  <si>
    <t>Pomidory malinowe</t>
  </si>
  <si>
    <t>Warzywa</t>
  </si>
  <si>
    <t>Banany</t>
  </si>
  <si>
    <t>Żelki owocowe</t>
  </si>
  <si>
    <t>Ogórki świeże</t>
  </si>
  <si>
    <t>Truskawki</t>
  </si>
  <si>
    <t>Cukierki miętowe</t>
  </si>
  <si>
    <t>Marchew</t>
  </si>
  <si>
    <t>Pomarańcze</t>
  </si>
  <si>
    <t>Batoniki czekoladowe</t>
  </si>
  <si>
    <t>Papryka czerwona</t>
  </si>
  <si>
    <t>Gruszki Konferencja</t>
  </si>
  <si>
    <t>Lizaki owocowe</t>
  </si>
  <si>
    <t>Sałata lodowa</t>
  </si>
  <si>
    <t>Id sprzedaży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</si>
</sst>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#,##0.0000\ &quot;zł&quot;;[Red]\-#,##0.0000\ &quot;zł&quot;"/>
    <numFmt numFmtId="166" formatCode="yyyy\-mm\-dd;@"/>
    <numFmt numFmtId="167" formatCode="[$-F400]h:mm:ss\ AM/PM"/>
  </numFmts>
  <fonts count="4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 Unicode MS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20" fontId="0" fillId="0" borderId="0" xfId="0" applyNumberFormat="1"/>
    <xf numFmtId="167" fontId="0" fillId="0" borderId="0" xfId="0" applyNumberFormat="1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</cellXfs>
  <cellStyles count="1">
    <cellStyle name="Normalny" xfId="0" builtinId="0"/>
  </cellStyles>
  <dxfs count="5">
    <dxf>
      <numFmt numFmtId="0" formatCode="General"/>
    </dxf>
    <dxf>
      <numFmt numFmtId="166" formatCode="yyyy\-mm\-dd;@"/>
    </dxf>
    <dxf>
      <numFmt numFmtId="166" formatCode="yyyy\-mm\-dd;@"/>
    </dxf>
    <dxf>
      <numFmt numFmtId="166" formatCode="yyyy\-mm\-dd;@"/>
    </dxf>
    <dxf>
      <numFmt numFmtId="165" formatCode="#,##0.0000\ &quot;zł&quot;;[Red]\-#,##0.0000\ &quot;zł&quot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145C0D2F-B155-4FD3-B46E-A756771868BA}" name="tFabryki" displayName="tFabryki" ref="A1:D12" totalsRowShown="0">
  <autoFilter ref="A1:D12" xr:uid="{145C0D2F-B155-4FD3-B46E-A756771868BA}"/>
  <tableColumns count="4">
    <tableColumn id="1" xr3:uid="{29792803-40CE-4D4C-A2A4-D81BC5F9F47D}" name="Fabryka"/>
    <tableColumn id="2" xr3:uid="{F22CBB5D-265B-4172-AEC6-2EBDD0B85559}" name="Sty"/>
    <tableColumn id="3" xr3:uid="{D3CD5655-31DE-4640-B749-2B54C97EF0EE}" name="Lut"/>
    <tableColumn id="4" xr3:uid="{1AB13A5D-42EE-4AAD-9D1A-1400B0200C6F}" name="Mar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A00F0207-D82C-4D5B-823F-23D67CB1556E}" name="Teksty" displayName="Teksty" ref="A1:C8" totalsRowShown="0">
  <autoFilter ref="A1:C8" xr:uid="{A00F0207-D82C-4D5B-823F-23D67CB1556E}"/>
  <tableColumns count="3">
    <tableColumn id="1" xr3:uid="{E43A333B-0CCC-4E41-88BB-2E48A93CF6AA}" name="Nazwa utworu"/>
    <tableColumn id="2" xr3:uid="{8FF1BC2D-739E-4489-98DE-D2FAAF47904A}" name="Liczba znaków"/>
    <tableColumn id="3" xr3:uid="{DD20F7FC-7E48-4EC2-9818-CB94B5774B98}" name="Stawka za 100" dataDxfId="4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741E90FF-5906-4AB6-8257-869582D2AEE7}" name="ZatrudnieniaZwolnienia" displayName="ZatrudnieniaZwolnienia" ref="A1:D12" totalsRowShown="0">
  <autoFilter ref="A1:D12" xr:uid="{741E90FF-5906-4AB6-8257-869582D2AEE7}"/>
  <tableColumns count="4">
    <tableColumn id="1" xr3:uid="{6B3FC334-F50E-48B3-83BB-4AF7F4402979}" name="Pracownik"/>
    <tableColumn id="2" xr3:uid="{A2DFB8CA-4C67-4B5A-B9D9-F53E0D8674A7}" name="Data zatrudnienia" dataDxfId="3"/>
    <tableColumn id="3" xr3:uid="{D1681F5F-6952-45AA-91B0-0358640041EB}" name="Data zwolnienia" dataDxfId="2"/>
    <tableColumn id="4" xr3:uid="{F0C344B6-5EAC-426F-9ACE-6D9915C644CC}" name="Update bazy danych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8A653CED-2FA2-4170-9EA1-FBE44929B342}" name="Monitoring" displayName="Monitoring" ref="A1:C9" totalsRowShown="0">
  <autoFilter ref="A1:C9" xr:uid="{8A653CED-2FA2-4170-9EA1-FBE44929B342}"/>
  <tableColumns count="3">
    <tableColumn id="1" xr3:uid="{FD699DCB-7875-4206-8240-3E5301E18BBD}" name="Id Pracownika"/>
    <tableColumn id="2" xr3:uid="{11B7EB44-1923-4573-BA3F-5B586001FF2A}" name="Godzina we"/>
    <tableColumn id="3" xr3:uid="{E8492FA0-7EB1-47B3-8F08-7714E1B8FED9}" name="Godzina wy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316B5CF-F4D3-4AFE-BE54-3C2C00012296}" name="Klienci" displayName="Klienci" ref="A1:D12" totalsRowShown="0">
  <autoFilter ref="A1:D12" xr:uid="{A316B5CF-F4D3-4AFE-BE54-3C2C00012296}"/>
  <tableColumns count="4">
    <tableColumn id="1" xr3:uid="{68456C1B-4799-4445-AF6C-CEAFF38D4955}" name="Klient"/>
    <tableColumn id="2" xr3:uid="{7F9BEE4A-2C2A-4EE5-ACA8-DC1815936805}" name="Imię"/>
    <tableColumn id="3" xr3:uid="{FCAA4747-0287-4784-BDF9-2D1A1470DFA9}" name="Nazwisko"/>
    <tableColumn id="4" xr3:uid="{D998A59C-AB7E-4C79-8937-752D5159CB55}" name="Data urodzenia" dataDxfId="1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6F4A0FE2-2A5E-4FB1-ACD4-0F6CC0553F1A}" name="Sprzedaż" displayName="Sprzedaż" ref="A16:E31" totalsRowShown="0">
  <autoFilter ref="A16:E31" xr:uid="{6F4A0FE2-2A5E-4FB1-ACD4-0F6CC0553F1A}"/>
  <tableColumns count="5">
    <tableColumn id="1" xr3:uid="{2DC8D92C-552E-4A88-8883-8861B7C56B72}" name="Id sprzedaży" dataDxfId="0"/>
    <tableColumn id="3" xr3:uid="{5E66A733-6EF4-4D78-8682-3B137F11843E}" name="Produkt"/>
    <tableColumn id="4" xr3:uid="{B4834BBF-DBDE-4D52-A4F7-26AF49DFBD73}" name="Kategoria"/>
    <tableColumn id="5" xr3:uid="{7DF8EF6B-2CDF-4058-8917-D1DD38CC3028}" name="Ilość"/>
    <tableColumn id="6" xr3:uid="{0FF39F7B-DCAF-4476-B57A-A5CB19226F08}" name="Cena jedn.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0E288-C952-4A38-B563-BA84C2B02C2D}">
  <dimension ref="A1:D12"/>
  <sheetViews>
    <sheetView tabSelected="1" zoomScale="190" zoomScaleNormal="190" workbookViewId="0">
      <selection activeCell="B3" sqref="B3"/>
    </sheetView>
  </sheetViews>
  <sheetFormatPr defaultRowHeight="15"/>
  <cols>
    <col min="1" max="1" width="19.85546875" bestFit="1" customWidth="1"/>
    <col min="2" max="4" width="8.5703125" customWidth="1"/>
    <col min="6" max="6" width="19.85546875" bestFit="1" customWidth="1"/>
    <col min="7" max="8" width="6" bestFit="1" customWidth="1"/>
    <col min="9" max="9" width="6.85546875" bestFit="1" customWidth="1"/>
    <col min="10" max="10" width="15.42578125" bestFit="1" customWidth="1"/>
    <col min="11" max="11" width="12.42578125" bestFit="1" customWidth="1"/>
    <col min="12" max="12" width="21.85546875" bestFit="1" customWidth="1"/>
    <col min="13" max="13" width="12.7109375" bestFit="1" customWidth="1"/>
  </cols>
  <sheetData>
    <row r="1" spans="1:4">
      <c r="A1" t="s">
        <v>14</v>
      </c>
      <c r="B1" t="s">
        <v>11</v>
      </c>
      <c r="C1" t="s">
        <v>12</v>
      </c>
      <c r="D1" t="s">
        <v>13</v>
      </c>
    </row>
    <row r="2" spans="1:4">
      <c r="A2" t="s">
        <v>25</v>
      </c>
      <c r="B2">
        <v>1265</v>
      </c>
      <c r="C2">
        <v>2761</v>
      </c>
      <c r="D2">
        <v>1894</v>
      </c>
    </row>
    <row r="3" spans="1:4">
      <c r="A3" t="s">
        <v>15</v>
      </c>
      <c r="B3">
        <v>1230</v>
      </c>
      <c r="C3">
        <v>722</v>
      </c>
      <c r="D3">
        <v>1887</v>
      </c>
    </row>
    <row r="4" spans="1:4">
      <c r="A4" t="s">
        <v>16</v>
      </c>
      <c r="B4">
        <v>3076</v>
      </c>
      <c r="C4">
        <v>1955</v>
      </c>
      <c r="D4">
        <v>2546</v>
      </c>
    </row>
    <row r="5" spans="1:4">
      <c r="A5" t="s">
        <v>17</v>
      </c>
      <c r="B5">
        <v>953</v>
      </c>
      <c r="C5">
        <v>3358</v>
      </c>
      <c r="D5">
        <v>1848</v>
      </c>
    </row>
    <row r="6" spans="1:4">
      <c r="A6" t="s">
        <v>18</v>
      </c>
      <c r="B6">
        <v>712</v>
      </c>
      <c r="C6">
        <v>2461</v>
      </c>
      <c r="D6">
        <v>2647</v>
      </c>
    </row>
    <row r="7" spans="1:4">
      <c r="A7" t="s">
        <v>19</v>
      </c>
      <c r="B7">
        <v>2958</v>
      </c>
      <c r="C7">
        <v>3382</v>
      </c>
      <c r="D7">
        <v>1713</v>
      </c>
    </row>
    <row r="8" spans="1:4">
      <c r="A8" t="s">
        <v>20</v>
      </c>
      <c r="B8">
        <v>1697</v>
      </c>
      <c r="C8">
        <v>913</v>
      </c>
      <c r="D8">
        <v>3349</v>
      </c>
    </row>
    <row r="9" spans="1:4">
      <c r="A9" t="s">
        <v>21</v>
      </c>
      <c r="B9">
        <v>3072</v>
      </c>
      <c r="C9">
        <v>3388</v>
      </c>
      <c r="D9">
        <v>2198</v>
      </c>
    </row>
    <row r="10" spans="1:4">
      <c r="A10" t="s">
        <v>22</v>
      </c>
      <c r="B10">
        <v>3181</v>
      </c>
      <c r="C10">
        <v>1372</v>
      </c>
      <c r="D10">
        <v>1709</v>
      </c>
    </row>
    <row r="11" spans="1:4">
      <c r="A11" t="s">
        <v>23</v>
      </c>
      <c r="B11">
        <v>1003</v>
      </c>
      <c r="C11">
        <v>2560</v>
      </c>
      <c r="D11">
        <v>1208</v>
      </c>
    </row>
    <row r="12" spans="1:4">
      <c r="A12" t="s">
        <v>24</v>
      </c>
      <c r="B12">
        <v>3138</v>
      </c>
      <c r="C12">
        <v>868</v>
      </c>
      <c r="D12">
        <v>1101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EA3C5-DF85-49B7-9EF6-4944C268F984}">
  <dimension ref="A1:D28"/>
  <sheetViews>
    <sheetView zoomScale="130" zoomScaleNormal="130" workbookViewId="0">
      <selection activeCell="E1" sqref="E1:I8"/>
    </sheetView>
  </sheetViews>
  <sheetFormatPr defaultRowHeight="15"/>
  <cols>
    <col min="1" max="1" width="30.7109375" bestFit="1" customWidth="1"/>
    <col min="2" max="2" width="14.7109375" customWidth="1"/>
    <col min="3" max="3" width="15.42578125" bestFit="1" customWidth="1"/>
    <col min="4" max="4" width="14.140625" customWidth="1"/>
    <col min="5" max="5" width="30.7109375" bestFit="1" customWidth="1"/>
    <col min="6" max="6" width="15.85546875" bestFit="1" customWidth="1"/>
    <col min="7" max="7" width="15.42578125" bestFit="1" customWidth="1"/>
    <col min="8" max="8" width="14.7109375" bestFit="1" customWidth="1"/>
    <col min="9" max="9" width="12.28515625" bestFit="1" customWidth="1"/>
  </cols>
  <sheetData>
    <row r="1" spans="1:4">
      <c r="A1" t="s">
        <v>26</v>
      </c>
      <c r="B1" t="s">
        <v>27</v>
      </c>
      <c r="C1" t="s">
        <v>47</v>
      </c>
    </row>
    <row r="2" spans="1:4">
      <c r="A2" t="s">
        <v>32</v>
      </c>
      <c r="B2">
        <v>9346</v>
      </c>
      <c r="C2" s="2">
        <v>0.33499999999999996</v>
      </c>
      <c r="D2" s="1"/>
    </row>
    <row r="3" spans="1:4">
      <c r="A3" t="s">
        <v>33</v>
      </c>
      <c r="B3">
        <v>8879</v>
      </c>
      <c r="C3" s="2">
        <v>0.3450000000000002</v>
      </c>
    </row>
    <row r="4" spans="1:4">
      <c r="A4" t="s">
        <v>28</v>
      </c>
      <c r="B4">
        <v>9592</v>
      </c>
      <c r="C4" s="2">
        <v>0.35499999999999998</v>
      </c>
    </row>
    <row r="5" spans="1:4">
      <c r="A5" t="s">
        <v>30</v>
      </c>
      <c r="B5">
        <v>6426</v>
      </c>
      <c r="C5" s="2">
        <v>0.36500000000000021</v>
      </c>
    </row>
    <row r="6" spans="1:4">
      <c r="A6" t="s">
        <v>29</v>
      </c>
      <c r="B6">
        <v>9316</v>
      </c>
      <c r="C6" s="2">
        <v>0.37489999999999979</v>
      </c>
    </row>
    <row r="7" spans="1:4">
      <c r="A7" t="s">
        <v>34</v>
      </c>
      <c r="B7">
        <v>6841</v>
      </c>
      <c r="C7" s="2">
        <v>0.3851</v>
      </c>
    </row>
    <row r="8" spans="1:4">
      <c r="A8" t="s">
        <v>31</v>
      </c>
      <c r="B8">
        <v>8696</v>
      </c>
      <c r="C8" s="2">
        <v>0.39500000000000002</v>
      </c>
    </row>
    <row r="11" spans="1:4">
      <c r="A11" s="6"/>
      <c r="B11" s="6"/>
      <c r="C11" s="6"/>
    </row>
    <row r="12" spans="1:4">
      <c r="A12" s="8"/>
      <c r="B12" s="9"/>
      <c r="C12" s="7"/>
    </row>
    <row r="13" spans="1:4">
      <c r="A13" s="8"/>
      <c r="B13" s="9"/>
      <c r="C13" s="7"/>
    </row>
    <row r="14" spans="1:4">
      <c r="A14" s="8"/>
      <c r="B14" s="9"/>
      <c r="C14" s="7"/>
    </row>
    <row r="15" spans="1:4">
      <c r="A15" s="8"/>
      <c r="B15" s="9"/>
      <c r="C15" s="7"/>
    </row>
    <row r="16" spans="1:4">
      <c r="A16" s="8"/>
      <c r="B16" s="9"/>
      <c r="C16" s="7"/>
    </row>
    <row r="17" spans="1:3">
      <c r="A17" s="8"/>
      <c r="B17" s="9"/>
      <c r="C17" s="7"/>
    </row>
    <row r="18" spans="1:3">
      <c r="A18" s="8"/>
      <c r="B18" s="9"/>
      <c r="C18" s="7"/>
    </row>
    <row r="19" spans="1:3">
      <c r="A19" s="8"/>
      <c r="B19" s="9"/>
      <c r="C19" s="7"/>
    </row>
    <row r="20" spans="1:3">
      <c r="A20" s="8"/>
      <c r="B20" s="9"/>
      <c r="C20" s="7"/>
    </row>
    <row r="21" spans="1:3">
      <c r="A21" s="8"/>
      <c r="B21" s="9"/>
      <c r="C21" s="7"/>
    </row>
    <row r="22" spans="1:3">
      <c r="A22" s="8"/>
      <c r="B22" s="9"/>
      <c r="C22" s="7"/>
    </row>
    <row r="23" spans="1:3">
      <c r="A23" s="8"/>
      <c r="B23" s="9"/>
      <c r="C23" s="7"/>
    </row>
    <row r="24" spans="1:3">
      <c r="A24" s="8"/>
      <c r="B24" s="9"/>
      <c r="C24" s="7"/>
    </row>
    <row r="25" spans="1:3">
      <c r="A25" s="8"/>
      <c r="B25" s="9"/>
      <c r="C25" s="7"/>
    </row>
    <row r="26" spans="1:3">
      <c r="A26" s="8"/>
      <c r="B26" s="9"/>
      <c r="C26" s="7"/>
    </row>
    <row r="27" spans="1:3">
      <c r="A27" s="8"/>
      <c r="B27" s="9"/>
      <c r="C27" s="7"/>
    </row>
    <row r="28" spans="1:3">
      <c r="A28" s="8"/>
      <c r="B28" s="9"/>
      <c r="C28" s="7"/>
    </row>
  </sheetData>
  <sortState xmlns:xlrd2="http://schemas.microsoft.com/office/spreadsheetml/2017/richdata2" ref="A2:A8">
    <sortCondition ref="A2:A8"/>
  </sortState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346B1-3F4E-4AE3-98B4-B56D11780F3B}">
  <dimension ref="A1:D12"/>
  <sheetViews>
    <sheetView zoomScale="130" zoomScaleNormal="130" workbookViewId="0">
      <selection activeCell="G1" sqref="G1:O12"/>
    </sheetView>
  </sheetViews>
  <sheetFormatPr defaultRowHeight="15"/>
  <cols>
    <col min="1" max="1" width="18.85546875" bestFit="1" customWidth="1"/>
    <col min="2" max="2" width="18.7109375" customWidth="1"/>
    <col min="3" max="3" width="16.85546875" customWidth="1"/>
    <col min="4" max="4" width="27.42578125" customWidth="1"/>
    <col min="7" max="7" width="19" bestFit="1" customWidth="1"/>
    <col min="8" max="8" width="16.5703125" bestFit="1" customWidth="1"/>
    <col min="9" max="9" width="13.42578125" bestFit="1" customWidth="1"/>
    <col min="10" max="10" width="19" bestFit="1" customWidth="1"/>
    <col min="11" max="11" width="17.5703125" bestFit="1" customWidth="1"/>
    <col min="12" max="12" width="16" bestFit="1" customWidth="1"/>
    <col min="13" max="13" width="12" bestFit="1" customWidth="1"/>
    <col min="14" max="14" width="26.28515625" bestFit="1" customWidth="1"/>
    <col min="15" max="15" width="10.42578125" bestFit="1" customWidth="1"/>
  </cols>
  <sheetData>
    <row r="1" spans="1:4">
      <c r="A1" t="s">
        <v>35</v>
      </c>
      <c r="B1" t="s">
        <v>36</v>
      </c>
      <c r="C1" t="s">
        <v>37</v>
      </c>
      <c r="D1" t="s">
        <v>38</v>
      </c>
    </row>
    <row r="2" spans="1:4">
      <c r="A2" t="s">
        <v>0</v>
      </c>
      <c r="B2" s="3">
        <v>45778</v>
      </c>
      <c r="C2" s="3"/>
      <c r="D2" t="s">
        <v>44</v>
      </c>
    </row>
    <row r="3" spans="1:4">
      <c r="A3" t="s">
        <v>1</v>
      </c>
      <c r="B3" s="3">
        <f ca="1">DATE(YEAR(TODAY())-1,MONTH(TODAY()),DAY(TODAY()))</f>
        <v>45684</v>
      </c>
      <c r="C3" s="3"/>
      <c r="D3" t="s">
        <v>39</v>
      </c>
    </row>
    <row r="4" spans="1:4">
      <c r="A4" t="s">
        <v>2</v>
      </c>
      <c r="B4" s="3">
        <f ca="1">DATE(YEAR(TODAY())-2,MONTH(TODAY()),DAY(TODAY()))</f>
        <v>45318</v>
      </c>
      <c r="C4" s="3"/>
      <c r="D4" t="s">
        <v>46</v>
      </c>
    </row>
    <row r="5" spans="1:4">
      <c r="A5" t="s">
        <v>3</v>
      </c>
      <c r="B5" s="3">
        <v>42191</v>
      </c>
      <c r="C5" s="3"/>
      <c r="D5" t="s">
        <v>45</v>
      </c>
    </row>
    <row r="6" spans="1:4">
      <c r="A6" t="s">
        <v>4</v>
      </c>
      <c r="B6" s="3">
        <v>41870</v>
      </c>
      <c r="C6" s="3">
        <v>45295</v>
      </c>
    </row>
    <row r="7" spans="1:4">
      <c r="A7" t="s">
        <v>5</v>
      </c>
      <c r="B7" s="3">
        <v>39753</v>
      </c>
      <c r="C7" s="3"/>
    </row>
    <row r="8" spans="1:4">
      <c r="A8" t="s">
        <v>6</v>
      </c>
      <c r="B8" s="3">
        <v>40173</v>
      </c>
      <c r="C8" s="3">
        <v>42115</v>
      </c>
    </row>
    <row r="9" spans="1:4">
      <c r="A9" t="s">
        <v>7</v>
      </c>
      <c r="B9" s="3">
        <v>40549</v>
      </c>
    </row>
    <row r="10" spans="1:4">
      <c r="A10" t="s">
        <v>8</v>
      </c>
      <c r="B10" s="3">
        <v>42542</v>
      </c>
      <c r="C10" s="3"/>
    </row>
    <row r="11" spans="1:4">
      <c r="A11" t="s">
        <v>9</v>
      </c>
      <c r="B11" s="3">
        <v>43665</v>
      </c>
      <c r="C11" s="3"/>
    </row>
    <row r="12" spans="1:4">
      <c r="A12" t="s">
        <v>10</v>
      </c>
      <c r="B12" s="3">
        <v>36915</v>
      </c>
      <c r="C12" s="3"/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BA58A-56A7-48A5-8D2D-552621F47A38}">
  <dimension ref="A1:J9"/>
  <sheetViews>
    <sheetView zoomScale="145" zoomScaleNormal="145" workbookViewId="0">
      <selection activeCell="G2" sqref="G1:J9"/>
    </sheetView>
  </sheetViews>
  <sheetFormatPr defaultRowHeight="15"/>
  <cols>
    <col min="1" max="1" width="14.140625" customWidth="1"/>
    <col min="2" max="2" width="12.140625" customWidth="1"/>
    <col min="3" max="3" width="12" customWidth="1"/>
    <col min="4" max="4" width="3" customWidth="1"/>
    <col min="5" max="5" width="10" customWidth="1"/>
    <col min="7" max="7" width="15.7109375" bestFit="1" customWidth="1"/>
    <col min="8" max="8" width="13.7109375" bestFit="1" customWidth="1"/>
    <col min="9" max="9" width="13.5703125" bestFit="1" customWidth="1"/>
    <col min="10" max="10" width="16" bestFit="1" customWidth="1"/>
    <col min="12" max="12" width="15.7109375" bestFit="1" customWidth="1"/>
    <col min="13" max="13" width="13.7109375" bestFit="1" customWidth="1"/>
    <col min="14" max="14" width="13.5703125" bestFit="1" customWidth="1"/>
    <col min="15" max="15" width="13.42578125" bestFit="1" customWidth="1"/>
  </cols>
  <sheetData>
    <row r="1" spans="1:10">
      <c r="A1" t="s">
        <v>40</v>
      </c>
      <c r="B1" t="s">
        <v>41</v>
      </c>
      <c r="C1" t="s">
        <v>42</v>
      </c>
      <c r="E1" t="s">
        <v>43</v>
      </c>
    </row>
    <row r="2" spans="1:10">
      <c r="A2">
        <v>1001</v>
      </c>
      <c r="B2" s="4">
        <v>0.33680555555555558</v>
      </c>
      <c r="C2" s="4">
        <v>0.71527777777777779</v>
      </c>
      <c r="E2" s="4">
        <f>MOD(C2-B2,1)</f>
        <v>0.37847222222222221</v>
      </c>
      <c r="H2" s="5"/>
      <c r="I2" s="5"/>
      <c r="J2" s="5"/>
    </row>
    <row r="3" spans="1:10">
      <c r="A3">
        <v>1002</v>
      </c>
      <c r="B3" s="4">
        <v>0.38194444444444442</v>
      </c>
      <c r="C3" s="4">
        <v>0.70833333333333337</v>
      </c>
      <c r="E3" s="4">
        <f t="shared" ref="E3:E9" si="0">MOD(C3-B3,1)</f>
        <v>0.32638888888888895</v>
      </c>
      <c r="H3" s="5"/>
      <c r="I3" s="5"/>
      <c r="J3" s="5"/>
    </row>
    <row r="4" spans="1:10">
      <c r="A4">
        <v>1003</v>
      </c>
      <c r="B4" s="4">
        <v>0.95833333333333337</v>
      </c>
      <c r="C4" s="4">
        <v>0.2951388888888889</v>
      </c>
      <c r="E4" s="4">
        <f t="shared" si="0"/>
        <v>0.33680555555555558</v>
      </c>
      <c r="H4" s="5"/>
      <c r="I4" s="5"/>
      <c r="J4" s="5"/>
    </row>
    <row r="5" spans="1:10">
      <c r="A5">
        <v>1005</v>
      </c>
      <c r="B5" s="4">
        <v>0.3125</v>
      </c>
      <c r="C5" s="4">
        <v>0.65625</v>
      </c>
      <c r="E5" s="4">
        <f t="shared" si="0"/>
        <v>0.34375</v>
      </c>
      <c r="H5" s="5"/>
      <c r="I5" s="5"/>
      <c r="J5" s="5"/>
    </row>
    <row r="6" spans="1:10">
      <c r="A6">
        <v>1007</v>
      </c>
      <c r="B6" s="4">
        <v>0.32083333333333336</v>
      </c>
      <c r="C6" s="4">
        <v>0.65277777777777779</v>
      </c>
      <c r="E6" s="4">
        <f t="shared" si="0"/>
        <v>0.33194444444444443</v>
      </c>
      <c r="H6" s="5"/>
      <c r="I6" s="5"/>
      <c r="J6" s="5"/>
    </row>
    <row r="7" spans="1:10">
      <c r="A7">
        <v>1011</v>
      </c>
      <c r="B7" s="4">
        <v>0.34583333333333333</v>
      </c>
      <c r="C7" s="4">
        <v>0.68055555555555558</v>
      </c>
      <c r="E7" s="4">
        <f t="shared" si="0"/>
        <v>0.33472222222222225</v>
      </c>
      <c r="H7" s="5"/>
      <c r="I7" s="5"/>
      <c r="J7" s="5"/>
    </row>
    <row r="8" spans="1:10">
      <c r="A8">
        <v>1013</v>
      </c>
      <c r="B8" s="4">
        <v>0.36388888888888887</v>
      </c>
      <c r="C8" s="4">
        <v>0.69444444444444442</v>
      </c>
      <c r="E8" s="4">
        <f t="shared" si="0"/>
        <v>0.33055555555555555</v>
      </c>
      <c r="H8" s="5"/>
      <c r="I8" s="5"/>
      <c r="J8" s="5"/>
    </row>
    <row r="9" spans="1:10">
      <c r="A9">
        <v>1017</v>
      </c>
      <c r="B9" s="4">
        <v>0.37638888888888888</v>
      </c>
      <c r="C9" s="4">
        <v>0.70833333333333337</v>
      </c>
      <c r="E9" s="4">
        <f t="shared" si="0"/>
        <v>0.33194444444444449</v>
      </c>
      <c r="H9" s="5"/>
      <c r="I9" s="5"/>
      <c r="J9" s="5"/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368D2-7F0A-48DD-A95F-12DE47002526}">
  <dimension ref="A1:E31"/>
  <sheetViews>
    <sheetView zoomScale="160" zoomScaleNormal="160" workbookViewId="0"/>
  </sheetViews>
  <sheetFormatPr defaultRowHeight="15"/>
  <cols>
    <col min="1" max="1" width="13.28515625" customWidth="1"/>
    <col min="2" max="2" width="19.140625" customWidth="1"/>
    <col min="3" max="3" width="11.85546875" customWidth="1"/>
    <col min="4" max="4" width="10.5703125" customWidth="1"/>
    <col min="5" max="5" width="12.7109375" bestFit="1" customWidth="1"/>
    <col min="6" max="6" width="18.85546875" bestFit="1" customWidth="1"/>
    <col min="7" max="7" width="14.140625" bestFit="1" customWidth="1"/>
    <col min="8" max="8" width="20.5703125" bestFit="1" customWidth="1"/>
    <col min="9" max="9" width="11.7109375" bestFit="1" customWidth="1"/>
    <col min="10" max="10" width="7.28515625" bestFit="1" customWidth="1"/>
    <col min="11" max="11" width="12.7109375" bestFit="1" customWidth="1"/>
    <col min="12" max="12" width="11.28515625" bestFit="1" customWidth="1"/>
    <col min="13" max="13" width="13.28515625" bestFit="1" customWidth="1"/>
  </cols>
  <sheetData>
    <row r="1" spans="1:5">
      <c r="A1" t="s">
        <v>48</v>
      </c>
      <c r="B1" t="s">
        <v>49</v>
      </c>
      <c r="C1" t="s">
        <v>50</v>
      </c>
      <c r="D1" t="s">
        <v>73</v>
      </c>
    </row>
    <row r="2" spans="1:5">
      <c r="A2" t="s">
        <v>0</v>
      </c>
      <c r="B2" t="s">
        <v>51</v>
      </c>
      <c r="C2" t="s">
        <v>62</v>
      </c>
      <c r="D2" s="3">
        <v>33194</v>
      </c>
    </row>
    <row r="3" spans="1:5">
      <c r="A3" t="s">
        <v>1</v>
      </c>
      <c r="B3" t="s">
        <v>52</v>
      </c>
      <c r="C3" t="s">
        <v>63</v>
      </c>
      <c r="D3" s="3">
        <v>19522</v>
      </c>
    </row>
    <row r="4" spans="1:5">
      <c r="A4" t="s">
        <v>2</v>
      </c>
      <c r="B4" t="s">
        <v>53</v>
      </c>
      <c r="C4" t="s">
        <v>64</v>
      </c>
      <c r="D4" s="3">
        <v>24194</v>
      </c>
    </row>
    <row r="5" spans="1:5">
      <c r="A5" t="s">
        <v>3</v>
      </c>
      <c r="B5" t="s">
        <v>54</v>
      </c>
      <c r="C5" t="s">
        <v>65</v>
      </c>
      <c r="D5" s="3">
        <v>21961</v>
      </c>
    </row>
    <row r="6" spans="1:5">
      <c r="A6" t="s">
        <v>4</v>
      </c>
      <c r="B6" t="s">
        <v>55</v>
      </c>
      <c r="C6" t="s">
        <v>66</v>
      </c>
      <c r="D6" s="3">
        <v>34370</v>
      </c>
    </row>
    <row r="7" spans="1:5">
      <c r="A7" t="s">
        <v>5</v>
      </c>
      <c r="B7" t="s">
        <v>56</v>
      </c>
      <c r="C7" t="s">
        <v>67</v>
      </c>
      <c r="D7" s="3">
        <v>24407</v>
      </c>
    </row>
    <row r="8" spans="1:5">
      <c r="A8" t="s">
        <v>6</v>
      </c>
      <c r="B8" t="s">
        <v>57</v>
      </c>
      <c r="C8" t="s">
        <v>68</v>
      </c>
      <c r="D8" s="3">
        <v>33867</v>
      </c>
    </row>
    <row r="9" spans="1:5">
      <c r="A9" t="s">
        <v>7</v>
      </c>
      <c r="B9" t="s">
        <v>58</v>
      </c>
      <c r="C9" t="s">
        <v>69</v>
      </c>
      <c r="D9" s="3">
        <v>27680</v>
      </c>
    </row>
    <row r="10" spans="1:5">
      <c r="A10" t="s">
        <v>8</v>
      </c>
      <c r="B10" t="s">
        <v>59</v>
      </c>
      <c r="C10" t="s">
        <v>70</v>
      </c>
      <c r="D10" s="3">
        <v>23263</v>
      </c>
    </row>
    <row r="11" spans="1:5">
      <c r="A11" t="s">
        <v>9</v>
      </c>
      <c r="B11" t="s">
        <v>60</v>
      </c>
      <c r="C11" t="s">
        <v>71</v>
      </c>
      <c r="D11" s="3">
        <v>32173</v>
      </c>
    </row>
    <row r="12" spans="1:5">
      <c r="A12" t="s">
        <v>10</v>
      </c>
      <c r="B12" t="s">
        <v>61</v>
      </c>
      <c r="C12" t="s">
        <v>72</v>
      </c>
      <c r="D12" s="3">
        <v>38660</v>
      </c>
    </row>
    <row r="16" spans="1:5">
      <c r="A16" t="s">
        <v>96</v>
      </c>
      <c r="B16" t="s">
        <v>74</v>
      </c>
      <c r="C16" t="s">
        <v>75</v>
      </c>
      <c r="D16" t="s">
        <v>76</v>
      </c>
      <c r="E16" t="s">
        <v>77</v>
      </c>
    </row>
    <row r="17" spans="1:5">
      <c r="A17">
        <v>1002</v>
      </c>
      <c r="B17" t="s">
        <v>78</v>
      </c>
      <c r="C17" t="s">
        <v>79</v>
      </c>
      <c r="D17">
        <v>15</v>
      </c>
      <c r="E17">
        <v>4</v>
      </c>
    </row>
    <row r="18" spans="1:5">
      <c r="A18">
        <v>1003</v>
      </c>
      <c r="B18" t="s">
        <v>80</v>
      </c>
      <c r="C18" t="s">
        <v>81</v>
      </c>
      <c r="D18">
        <v>20</v>
      </c>
      <c r="E18">
        <v>4.5</v>
      </c>
    </row>
    <row r="19" spans="1:5">
      <c r="A19">
        <v>1005</v>
      </c>
      <c r="B19" t="s">
        <v>82</v>
      </c>
      <c r="C19" t="s">
        <v>83</v>
      </c>
      <c r="D19">
        <v>10</v>
      </c>
      <c r="E19">
        <v>8.9</v>
      </c>
    </row>
    <row r="20" spans="1:5">
      <c r="A20">
        <v>1007</v>
      </c>
      <c r="B20" t="s">
        <v>84</v>
      </c>
      <c r="C20" t="s">
        <v>79</v>
      </c>
      <c r="D20">
        <v>20</v>
      </c>
      <c r="E20">
        <v>5.2</v>
      </c>
    </row>
    <row r="21" spans="1:5">
      <c r="A21">
        <v>1011</v>
      </c>
      <c r="B21" t="s">
        <v>85</v>
      </c>
      <c r="C21" t="s">
        <v>81</v>
      </c>
      <c r="D21">
        <v>18</v>
      </c>
      <c r="E21">
        <v>6.5</v>
      </c>
    </row>
    <row r="22" spans="1:5">
      <c r="A22">
        <v>1013</v>
      </c>
      <c r="B22" t="s">
        <v>86</v>
      </c>
      <c r="C22" t="s">
        <v>83</v>
      </c>
      <c r="D22">
        <v>12</v>
      </c>
      <c r="E22">
        <v>3.2</v>
      </c>
    </row>
    <row r="23" spans="1:5">
      <c r="A23">
        <v>1017</v>
      </c>
      <c r="B23" t="s">
        <v>87</v>
      </c>
      <c r="C23" t="s">
        <v>79</v>
      </c>
      <c r="D23">
        <v>8</v>
      </c>
      <c r="E23">
        <v>12</v>
      </c>
    </row>
    <row r="24" spans="1:5">
      <c r="A24">
        <v>1019</v>
      </c>
      <c r="B24" t="s">
        <v>88</v>
      </c>
      <c r="C24" t="s">
        <v>81</v>
      </c>
      <c r="D24">
        <v>30</v>
      </c>
      <c r="E24">
        <v>2.5</v>
      </c>
    </row>
    <row r="25" spans="1:5">
      <c r="A25">
        <v>1023</v>
      </c>
      <c r="B25" t="s">
        <v>89</v>
      </c>
      <c r="C25" t="s">
        <v>83</v>
      </c>
      <c r="D25">
        <v>22</v>
      </c>
      <c r="E25">
        <v>2.8</v>
      </c>
    </row>
    <row r="26" spans="1:5">
      <c r="A26">
        <v>1029</v>
      </c>
      <c r="B26" t="s">
        <v>90</v>
      </c>
      <c r="C26" t="s">
        <v>79</v>
      </c>
      <c r="D26">
        <v>16</v>
      </c>
      <c r="E26">
        <v>6.9</v>
      </c>
    </row>
    <row r="27" spans="1:5">
      <c r="A27">
        <v>1031</v>
      </c>
      <c r="B27" t="s">
        <v>91</v>
      </c>
      <c r="C27" t="s">
        <v>81</v>
      </c>
      <c r="D27">
        <v>40</v>
      </c>
      <c r="E27">
        <v>2.2000000000000002</v>
      </c>
    </row>
    <row r="28" spans="1:5">
      <c r="A28">
        <v>1037</v>
      </c>
      <c r="B28" t="s">
        <v>92</v>
      </c>
      <c r="C28" t="s">
        <v>83</v>
      </c>
      <c r="D28">
        <v>14</v>
      </c>
      <c r="E28">
        <v>7.5</v>
      </c>
    </row>
    <row r="29" spans="1:5">
      <c r="A29">
        <v>1041</v>
      </c>
      <c r="B29" t="s">
        <v>93</v>
      </c>
      <c r="C29" t="s">
        <v>79</v>
      </c>
      <c r="D29">
        <v>11</v>
      </c>
      <c r="E29">
        <v>5.8</v>
      </c>
    </row>
    <row r="30" spans="1:5">
      <c r="A30">
        <v>1043</v>
      </c>
      <c r="B30" t="s">
        <v>94</v>
      </c>
      <c r="C30" t="s">
        <v>81</v>
      </c>
      <c r="D30">
        <v>35</v>
      </c>
      <c r="E30">
        <v>1.5</v>
      </c>
    </row>
    <row r="31" spans="1:5">
      <c r="A31">
        <v>1047</v>
      </c>
      <c r="B31" t="s">
        <v>95</v>
      </c>
      <c r="C31" t="s">
        <v>83</v>
      </c>
      <c r="D31">
        <v>9</v>
      </c>
      <c r="E31">
        <v>4</v>
      </c>
    </row>
  </sheetData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D206683-FBA1-4CE3-8710-AA3141CE618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Statystyka</vt:lpstr>
      <vt:lpstr>Korekty</vt:lpstr>
      <vt:lpstr>Pracownicy</vt:lpstr>
      <vt:lpstr>Czas Pracy</vt:lpstr>
      <vt:lpstr>Z przykładów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Adam Kopec</cp:lastModifiedBy>
  <dcterms:created xsi:type="dcterms:W3CDTF">2015-06-05T18:17:20Z</dcterms:created>
  <dcterms:modified xsi:type="dcterms:W3CDTF">2026-01-27T16:41:54Z</dcterms:modified>
</cp:coreProperties>
</file>